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apa\Desktop\septiembre\46-65\correccion\Nueva carpeta\Nueva carpeta\"/>
    </mc:Choice>
  </mc:AlternateContent>
  <xr:revisionPtr revIDLastSave="0" documentId="13_ncr:1_{6510F28B-B16C-4CE3-88F7-E5BC839DF408}" xr6:coauthVersionLast="47" xr6:coauthVersionMax="47" xr10:uidLastSave="{00000000-0000-0000-0000-000000000000}"/>
  <bookViews>
    <workbookView xWindow="2565" yWindow="1020" windowWidth="14355" windowHeight="14445" xr2:uid="{00000000-000D-0000-FFFF-FFFF00000000}"/>
  </bookViews>
  <sheets>
    <sheet name="JULIO 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E27" i="1"/>
  <c r="E24" i="1"/>
  <c r="E23" i="1"/>
  <c r="G16" i="1" l="1"/>
  <c r="G23" i="1"/>
  <c r="G27" i="1"/>
  <c r="G26" i="1"/>
  <c r="G22" i="1"/>
  <c r="G21" i="1"/>
  <c r="G19" i="1"/>
  <c r="G18" i="1"/>
  <c r="G17" i="1"/>
  <c r="E46" i="1"/>
  <c r="G24" i="1"/>
  <c r="G20" i="1"/>
  <c r="G28" i="1" l="1"/>
  <c r="G29" i="1" s="1"/>
</calcChain>
</file>

<file path=xl/sharedStrings.xml><?xml version="1.0" encoding="utf-8"?>
<sst xmlns="http://schemas.openxmlformats.org/spreadsheetml/2006/main" count="67" uniqueCount="61">
  <si>
    <t>FORMATO CAUSACIÓN CONTABLE</t>
  </si>
  <si>
    <t>Código: GCO-GCI-F148
Versión: 03
Vigencia: 21 de diciembre de 2022 
Caso HOLA: 282943</t>
  </si>
  <si>
    <t>FONDO DE DESARROLLO RURAL DE SUMAPAZ</t>
  </si>
  <si>
    <t xml:space="preserve">CONTRATO No. </t>
  </si>
  <si>
    <t xml:space="preserve">FECHA: </t>
  </si>
  <si>
    <t>CONTRATISTA:</t>
  </si>
  <si>
    <t>NIT. o C.C.</t>
  </si>
  <si>
    <t>PERIODO:</t>
  </si>
  <si>
    <t>DEL</t>
  </si>
  <si>
    <t>AL</t>
  </si>
  <si>
    <t>PAGO No.</t>
  </si>
  <si>
    <t>DOCUMENTO No.</t>
  </si>
  <si>
    <t>PAGO</t>
  </si>
  <si>
    <t>CUENTA CONTABLE CGN</t>
  </si>
  <si>
    <t>CUENTA CONTABLE SDH</t>
  </si>
  <si>
    <t>BASE</t>
  </si>
  <si>
    <t>%</t>
  </si>
  <si>
    <t>VALOR</t>
  </si>
  <si>
    <t>VALOR BRUTO</t>
  </si>
  <si>
    <t>5-1-11-80-16</t>
  </si>
  <si>
    <t>5-5-07-06-00-00</t>
  </si>
  <si>
    <t>Retefuente Honorarios</t>
  </si>
  <si>
    <t>Retefuente Servicios</t>
  </si>
  <si>
    <t>Retefuente Arrendamientos</t>
  </si>
  <si>
    <t>Retefuente Compras</t>
  </si>
  <si>
    <t>Retefuente - C.O.P.</t>
  </si>
  <si>
    <t>2-4-36-26-01</t>
  </si>
  <si>
    <t>Retefuente</t>
  </si>
  <si>
    <t>Reteiva</t>
  </si>
  <si>
    <t>Reteica</t>
  </si>
  <si>
    <t>2-4-36-27-01</t>
  </si>
  <si>
    <t>Contribución Especial</t>
  </si>
  <si>
    <t>2-4-36-90-04</t>
  </si>
  <si>
    <t>Amortización Anticipos</t>
  </si>
  <si>
    <t>Otros Ajustes de Retención</t>
  </si>
  <si>
    <t>2-4-36-90-09</t>
  </si>
  <si>
    <t>TOTAL DESCUENTOS</t>
  </si>
  <si>
    <t>NETO A PAGAR</t>
  </si>
  <si>
    <t>2-4-01-01-01-00</t>
  </si>
  <si>
    <t xml:space="preserve"> </t>
  </si>
  <si>
    <t>Elaboró:</t>
  </si>
  <si>
    <t>Base para pago de salud, pensión y ARL</t>
  </si>
  <si>
    <t>Aporte obligatorio para salud - 12,5%</t>
  </si>
  <si>
    <t>Aporte obligatorio para pensión - 16%</t>
  </si>
  <si>
    <t>Aporte obligatorio ARL</t>
  </si>
  <si>
    <t>TOTAL APORTES SALUD Y PENSIÓN</t>
  </si>
  <si>
    <t>HUGO EDUARDO RIOS RIVERA</t>
  </si>
  <si>
    <t>Contador FDLS</t>
  </si>
  <si>
    <t>estampilla universidad Pedagogica</t>
  </si>
  <si>
    <t>2-4-36-15-02</t>
  </si>
  <si>
    <t>2-4-36-15-01</t>
  </si>
  <si>
    <t>2-4-36-08-01</t>
  </si>
  <si>
    <t>2-4-36-25</t>
  </si>
  <si>
    <t>Elaboro: ELMAN CIFUENTES C</t>
  </si>
  <si>
    <t>CONSORCIO AGUAS DE SUMAPAZ</t>
  </si>
  <si>
    <t>901.896.062-1</t>
  </si>
  <si>
    <t>COP-700-2024</t>
  </si>
  <si>
    <t>PAGO 3</t>
  </si>
  <si>
    <t xml:space="preserve">FECS-4 </t>
  </si>
  <si>
    <t xml:space="preserve">OBSERVACIONES Y/O NOTAS :CONTRATAR POR EL SISTEMA DE PRECIOS UNITARIOS EL 
SERVICIO DE CONSTRUCCIÓN DE SISTEMA DE 
TRATAMIENTO DE AGUA RESIDUAL INDIVIDUAL PARA 
VIVIENDA RURAL DISPERSA EN LA LOCALIDAD DE 
SUMAPAZ VIGENCIA 2024 </t>
  </si>
  <si>
    <t>CUENTA79500009637  BANCOLOMBIA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</si>
</sst>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m/yyyy;@"/>
    <numFmt numFmtId="165" formatCode="&quot;$&quot;\ #,##0"/>
    <numFmt numFmtId="166" formatCode="0.000%"/>
  </numFmts>
  <fonts count="9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Arial"/>
      <family val="2"/>
    </font>
    <font>
      <sz val="10"/>
      <name val="Garamond"/>
      <family val="1"/>
    </font>
    <font>
      <b/>
      <sz val="11"/>
      <name val="Garamond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9D9D9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1" fillId="0" borderId="7" xfId="0" applyFont="1" applyBorder="1"/>
    <xf numFmtId="0" fontId="1" fillId="0" borderId="0" xfId="0" applyFont="1"/>
    <xf numFmtId="0" fontId="4" fillId="0" borderId="0" xfId="0" applyFont="1" applyAlignment="1">
      <alignment horizontal="center"/>
    </xf>
    <xf numFmtId="3" fontId="1" fillId="0" borderId="0" xfId="0" applyNumberFormat="1" applyFont="1"/>
    <xf numFmtId="10" fontId="1" fillId="0" borderId="0" xfId="0" applyNumberFormat="1" applyFont="1"/>
    <xf numFmtId="4" fontId="1" fillId="0" borderId="8" xfId="0" applyNumberFormat="1" applyFont="1" applyBorder="1"/>
    <xf numFmtId="0" fontId="2" fillId="0" borderId="7" xfId="0" applyFont="1" applyBorder="1"/>
    <xf numFmtId="0" fontId="2" fillId="0" borderId="0" xfId="0" applyFont="1"/>
    <xf numFmtId="0" fontId="5" fillId="0" borderId="0" xfId="0" applyFont="1" applyAlignment="1">
      <alignment horizontal="center"/>
    </xf>
    <xf numFmtId="3" fontId="2" fillId="0" borderId="0" xfId="0" applyNumberFormat="1" applyFont="1"/>
    <xf numFmtId="10" fontId="2" fillId="0" borderId="0" xfId="0" applyNumberFormat="1" applyFont="1"/>
    <xf numFmtId="4" fontId="2" fillId="0" borderId="8" xfId="0" applyNumberFormat="1" applyFont="1" applyBorder="1"/>
    <xf numFmtId="0" fontId="5" fillId="2" borderId="9" xfId="0" applyFont="1" applyFill="1" applyBorder="1"/>
    <xf numFmtId="4" fontId="5" fillId="2" borderId="10" xfId="0" applyNumberFormat="1" applyFont="1" applyFill="1" applyBorder="1"/>
    <xf numFmtId="164" fontId="5" fillId="0" borderId="11" xfId="0" applyNumberFormat="1" applyFont="1" applyBorder="1"/>
    <xf numFmtId="0" fontId="5" fillId="0" borderId="10" xfId="0" applyFont="1" applyBorder="1"/>
    <xf numFmtId="0" fontId="5" fillId="2" borderId="10" xfId="0" applyFont="1" applyFill="1" applyBorder="1"/>
    <xf numFmtId="164" fontId="6" fillId="0" borderId="12" xfId="0" applyNumberFormat="1" applyFont="1" applyBorder="1"/>
    <xf numFmtId="10" fontId="7" fillId="3" borderId="12" xfId="0" applyNumberFormat="1" applyFont="1" applyFill="1" applyBorder="1"/>
    <xf numFmtId="164" fontId="6" fillId="0" borderId="13" xfId="0" applyNumberFormat="1" applyFont="1" applyBorder="1"/>
    <xf numFmtId="0" fontId="5" fillId="0" borderId="10" xfId="0" applyFont="1" applyBorder="1" applyAlignment="1">
      <alignment horizontal="center"/>
    </xf>
    <xf numFmtId="3" fontId="2" fillId="2" borderId="10" xfId="0" applyNumberFormat="1" applyFont="1" applyFill="1" applyBorder="1"/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3" fontId="2" fillId="0" borderId="15" xfId="0" applyNumberFormat="1" applyFont="1" applyBorder="1"/>
    <xf numFmtId="0" fontId="5" fillId="2" borderId="19" xfId="0" applyFont="1" applyFill="1" applyBorder="1" applyAlignment="1">
      <alignment horizontal="center" vertical="center" wrapText="1"/>
    </xf>
    <xf numFmtId="3" fontId="5" fillId="2" borderId="19" xfId="0" applyNumberFormat="1" applyFont="1" applyFill="1" applyBorder="1" applyAlignment="1">
      <alignment horizontal="center" vertical="center"/>
    </xf>
    <xf numFmtId="10" fontId="5" fillId="2" borderId="19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165" fontId="5" fillId="0" borderId="23" xfId="0" applyNumberFormat="1" applyFont="1" applyBorder="1" applyAlignment="1">
      <alignment vertical="center"/>
    </xf>
    <xf numFmtId="10" fontId="5" fillId="0" borderId="23" xfId="0" applyNumberFormat="1" applyFont="1" applyBorder="1" applyAlignment="1">
      <alignment vertical="center"/>
    </xf>
    <xf numFmtId="165" fontId="5" fillId="0" borderId="24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10" fontId="5" fillId="0" borderId="5" xfId="0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10" fontId="5" fillId="0" borderId="28" xfId="0" applyNumberFormat="1" applyFont="1" applyBorder="1" applyAlignment="1">
      <alignment vertical="center"/>
    </xf>
    <xf numFmtId="3" fontId="5" fillId="0" borderId="29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vertical="center"/>
    </xf>
    <xf numFmtId="10" fontId="5" fillId="2" borderId="2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3" fontId="5" fillId="2" borderId="31" xfId="0" applyNumberFormat="1" applyFont="1" applyFill="1" applyBorder="1" applyAlignment="1">
      <alignment vertical="center"/>
    </xf>
    <xf numFmtId="10" fontId="5" fillId="2" borderId="31" xfId="0" applyNumberFormat="1" applyFont="1" applyFill="1" applyBorder="1" applyAlignment="1">
      <alignment vertical="center"/>
    </xf>
    <xf numFmtId="4" fontId="5" fillId="0" borderId="8" xfId="0" applyNumberFormat="1" applyFont="1" applyBorder="1"/>
    <xf numFmtId="0" fontId="7" fillId="0" borderId="7" xfId="0" applyFont="1" applyBorder="1"/>
    <xf numFmtId="0" fontId="7" fillId="0" borderId="32" xfId="0" applyFont="1" applyBorder="1"/>
    <xf numFmtId="0" fontId="0" fillId="0" borderId="33" xfId="0" applyBorder="1"/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7" xfId="0" applyFont="1" applyBorder="1"/>
    <xf numFmtId="3" fontId="5" fillId="0" borderId="0" xfId="0" applyNumberFormat="1" applyFont="1"/>
    <xf numFmtId="0" fontId="5" fillId="0" borderId="8" xfId="0" applyFont="1" applyBorder="1"/>
    <xf numFmtId="0" fontId="5" fillId="0" borderId="7" xfId="0" applyFont="1" applyBorder="1"/>
    <xf numFmtId="0" fontId="5" fillId="0" borderId="0" xfId="0" applyFont="1"/>
    <xf numFmtId="0" fontId="2" fillId="0" borderId="7" xfId="0" applyFont="1" applyBorder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36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34" xfId="0" applyFont="1" applyBorder="1" applyAlignment="1">
      <alignment vertical="top" wrapText="1"/>
    </xf>
    <xf numFmtId="3" fontId="1" fillId="0" borderId="34" xfId="0" applyNumberFormat="1" applyFont="1" applyBorder="1"/>
    <xf numFmtId="0" fontId="1" fillId="0" borderId="34" xfId="0" applyFont="1" applyBorder="1"/>
    <xf numFmtId="3" fontId="1" fillId="0" borderId="35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8" xfId="0" applyFont="1" applyBorder="1"/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3" fontId="5" fillId="0" borderId="38" xfId="0" applyNumberFormat="1" applyFont="1" applyBorder="1"/>
    <xf numFmtId="3" fontId="1" fillId="0" borderId="38" xfId="0" applyNumberFormat="1" applyFont="1" applyBorder="1"/>
    <xf numFmtId="0" fontId="1" fillId="0" borderId="38" xfId="0" applyFont="1" applyBorder="1"/>
    <xf numFmtId="0" fontId="1" fillId="0" borderId="39" xfId="0" applyFont="1" applyBorder="1"/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right" vertical="center"/>
    </xf>
    <xf numFmtId="49" fontId="5" fillId="0" borderId="40" xfId="0" applyNumberFormat="1" applyFont="1" applyBorder="1" applyAlignment="1">
      <alignment horizontal="left" wrapText="1"/>
    </xf>
    <xf numFmtId="49" fontId="5" fillId="0" borderId="41" xfId="0" applyNumberFormat="1" applyFont="1" applyBorder="1" applyAlignment="1">
      <alignment horizontal="left" wrapText="1"/>
    </xf>
    <xf numFmtId="49" fontId="0" fillId="0" borderId="15" xfId="0" applyNumberFormat="1" applyBorder="1" applyAlignment="1">
      <alignment wrapText="1"/>
    </xf>
    <xf numFmtId="49" fontId="0" fillId="0" borderId="16" xfId="0" applyNumberFormat="1" applyBorder="1" applyAlignment="1">
      <alignment wrapText="1"/>
    </xf>
    <xf numFmtId="0" fontId="5" fillId="0" borderId="1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justify" wrapText="1"/>
    </xf>
    <xf numFmtId="0" fontId="5" fillId="0" borderId="0" xfId="0" applyFont="1" applyAlignment="1">
      <alignment horizontal="justify" wrapText="1"/>
    </xf>
    <xf numFmtId="0" fontId="5" fillId="0" borderId="8" xfId="0" applyFont="1" applyBorder="1" applyAlignment="1">
      <alignment horizontal="justify" wrapText="1"/>
    </xf>
    <xf numFmtId="0" fontId="5" fillId="0" borderId="36" xfId="0" applyFont="1" applyBorder="1" applyAlignment="1">
      <alignment horizontal="justify" wrapText="1"/>
    </xf>
    <xf numFmtId="0" fontId="5" fillId="0" borderId="34" xfId="0" applyFont="1" applyBorder="1" applyAlignment="1">
      <alignment horizontal="justify" wrapText="1"/>
    </xf>
    <xf numFmtId="0" fontId="5" fillId="0" borderId="35" xfId="0" applyFont="1" applyBorder="1" applyAlignment="1">
      <alignment horizontal="justify" wrapText="1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</cellXfs>
  <cellStyles count="2">
    <cellStyle name="Normal" xfId="0" builtinId="0"/>
    <cellStyle name="Normal 5" xfId="1" xr:uid="{7E0CC186-530D-4AC1-B266-A0E5464D1F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406621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BF5910-F95A-4E17-9EA4-7E7B225A8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292446" cy="504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607786</xdr:colOff>
      <xdr:row>32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6CA075-5E53-B744-80B5-C40A8DA1A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34100"/>
          <a:ext cx="1623786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123825</xdr:colOff>
      <xdr:row>35</xdr:row>
      <xdr:rowOff>0</xdr:rowOff>
    </xdr:from>
    <xdr:to>
      <xdr:col>2</xdr:col>
      <xdr:colOff>490855</xdr:colOff>
      <xdr:row>37</xdr:row>
      <xdr:rowOff>72390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55BBDD-9134-4306-B3A3-528E99BAD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1650" y="6991350"/>
          <a:ext cx="367030" cy="253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topLeftCell="A20" workbookViewId="0">
      <selection activeCell="A41" sqref="A41"/>
    </sheetView>
  </sheetViews>
  <sheetFormatPr baseColWidth="10" defaultRowHeight="15" x14ac:dyDescent="0.25"/>
  <cols>
    <col min="1" max="1" width="13.28515625" customWidth="1"/>
    <col min="3" max="3" width="13" customWidth="1"/>
    <col min="5" max="5" width="12" customWidth="1"/>
    <col min="6" max="6" width="6.7109375" customWidth="1"/>
    <col min="7" max="7" width="13.7109375" customWidth="1"/>
  </cols>
  <sheetData>
    <row r="1" spans="1:7" x14ac:dyDescent="0.25">
      <c r="A1" s="85"/>
      <c r="B1" s="86"/>
      <c r="C1" s="89" t="s">
        <v>0</v>
      </c>
      <c r="D1" s="89"/>
      <c r="E1" s="89"/>
      <c r="F1" s="89"/>
      <c r="G1" s="91" t="s">
        <v>1</v>
      </c>
    </row>
    <row r="2" spans="1:7" x14ac:dyDescent="0.25">
      <c r="A2" s="87"/>
      <c r="B2" s="88"/>
      <c r="C2" s="90"/>
      <c r="D2" s="90"/>
      <c r="E2" s="90"/>
      <c r="F2" s="90"/>
      <c r="G2" s="92"/>
    </row>
    <row r="3" spans="1:7" x14ac:dyDescent="0.25">
      <c r="A3" s="87"/>
      <c r="B3" s="88"/>
      <c r="C3" s="90"/>
      <c r="D3" s="90"/>
      <c r="E3" s="90"/>
      <c r="F3" s="90"/>
      <c r="G3" s="92"/>
    </row>
    <row r="4" spans="1:7" x14ac:dyDescent="0.25">
      <c r="A4" s="87"/>
      <c r="B4" s="88"/>
      <c r="C4" s="90"/>
      <c r="D4" s="90"/>
      <c r="E4" s="90"/>
      <c r="F4" s="90"/>
      <c r="G4" s="92"/>
    </row>
    <row r="5" spans="1:7" x14ac:dyDescent="0.25">
      <c r="A5" s="93"/>
      <c r="B5" s="94"/>
      <c r="C5" s="94"/>
      <c r="D5" s="94"/>
      <c r="E5" s="94"/>
      <c r="F5" s="94"/>
      <c r="G5" s="95"/>
    </row>
    <row r="6" spans="1:7" x14ac:dyDescent="0.25">
      <c r="A6" s="1"/>
      <c r="B6" s="2"/>
      <c r="C6" s="3"/>
      <c r="D6" s="3"/>
      <c r="E6" s="4"/>
      <c r="F6" s="5"/>
      <c r="G6" s="6"/>
    </row>
    <row r="7" spans="1:7" x14ac:dyDescent="0.25">
      <c r="A7" s="96" t="s">
        <v>2</v>
      </c>
      <c r="B7" s="97"/>
      <c r="C7" s="97"/>
      <c r="D7" s="97"/>
      <c r="E7" s="97"/>
      <c r="F7" s="97"/>
      <c r="G7" s="98"/>
    </row>
    <row r="8" spans="1:7" x14ac:dyDescent="0.25">
      <c r="A8" s="7"/>
      <c r="B8" s="8"/>
      <c r="C8" s="9"/>
      <c r="D8" s="9"/>
      <c r="E8" s="10"/>
      <c r="F8" s="11"/>
      <c r="G8" s="12"/>
    </row>
    <row r="9" spans="1:7" x14ac:dyDescent="0.25">
      <c r="A9" s="13" t="s">
        <v>3</v>
      </c>
      <c r="B9" s="84" t="s">
        <v>56</v>
      </c>
      <c r="C9" s="84"/>
      <c r="D9" s="84"/>
      <c r="E9" s="84"/>
      <c r="F9" s="14" t="s">
        <v>4</v>
      </c>
      <c r="G9" s="15">
        <v>45923</v>
      </c>
    </row>
    <row r="10" spans="1:7" x14ac:dyDescent="0.25">
      <c r="A10" s="13" t="s">
        <v>5</v>
      </c>
      <c r="B10" s="101" t="s">
        <v>54</v>
      </c>
      <c r="C10" s="101"/>
      <c r="D10" s="101"/>
      <c r="E10" s="101"/>
      <c r="F10" s="14" t="s">
        <v>6</v>
      </c>
      <c r="G10" s="79" t="s">
        <v>55</v>
      </c>
    </row>
    <row r="11" spans="1:7" x14ac:dyDescent="0.25">
      <c r="A11" s="13" t="s">
        <v>7</v>
      </c>
      <c r="B11" s="16"/>
      <c r="C11" s="17" t="s">
        <v>8</v>
      </c>
      <c r="D11" s="18"/>
      <c r="E11" s="18">
        <v>45839</v>
      </c>
      <c r="F11" s="19" t="s">
        <v>9</v>
      </c>
      <c r="G11" s="20">
        <v>45869</v>
      </c>
    </row>
    <row r="12" spans="1:7" ht="14.25" customHeight="1" x14ac:dyDescent="0.25">
      <c r="A12" s="13" t="s">
        <v>10</v>
      </c>
      <c r="B12" s="102" t="s">
        <v>57</v>
      </c>
      <c r="C12" s="102"/>
      <c r="D12" s="21"/>
      <c r="E12" s="22" t="s">
        <v>11</v>
      </c>
      <c r="F12" s="80" t="s">
        <v>58</v>
      </c>
      <c r="G12" s="81"/>
    </row>
    <row r="13" spans="1:7" ht="15.75" thickBot="1" x14ac:dyDescent="0.3">
      <c r="A13" s="23"/>
      <c r="B13" s="24"/>
      <c r="C13" s="25"/>
      <c r="D13" s="25"/>
      <c r="E13" s="26"/>
      <c r="F13" s="82"/>
      <c r="G13" s="83"/>
    </row>
    <row r="14" spans="1:7" ht="39.75" thickTop="1" thickBot="1" x14ac:dyDescent="0.3">
      <c r="A14" s="103" t="s">
        <v>12</v>
      </c>
      <c r="B14" s="104"/>
      <c r="C14" s="27" t="s">
        <v>13</v>
      </c>
      <c r="D14" s="27" t="s">
        <v>14</v>
      </c>
      <c r="E14" s="28" t="s">
        <v>15</v>
      </c>
      <c r="F14" s="29" t="s">
        <v>16</v>
      </c>
      <c r="G14" s="30" t="s">
        <v>17</v>
      </c>
    </row>
    <row r="15" spans="1:7" ht="15.75" thickTop="1" x14ac:dyDescent="0.25">
      <c r="A15" s="105" t="s">
        <v>18</v>
      </c>
      <c r="B15" s="106"/>
      <c r="C15" s="76" t="s">
        <v>19</v>
      </c>
      <c r="D15" s="76" t="s">
        <v>20</v>
      </c>
      <c r="E15" s="31"/>
      <c r="F15" s="32"/>
      <c r="G15" s="33">
        <v>69666304</v>
      </c>
    </row>
    <row r="16" spans="1:7" x14ac:dyDescent="0.25">
      <c r="A16" s="99" t="s">
        <v>21</v>
      </c>
      <c r="B16" s="100"/>
      <c r="C16" s="77" t="s">
        <v>49</v>
      </c>
      <c r="D16" s="77"/>
      <c r="E16" s="34"/>
      <c r="F16" s="35"/>
      <c r="G16" s="38">
        <f>E16*F16</f>
        <v>0</v>
      </c>
    </row>
    <row r="17" spans="1:7" x14ac:dyDescent="0.25">
      <c r="A17" s="99" t="s">
        <v>22</v>
      </c>
      <c r="B17" s="100"/>
      <c r="C17" s="77" t="s">
        <v>50</v>
      </c>
      <c r="D17" s="77"/>
      <c r="E17" s="34"/>
      <c r="F17" s="35"/>
      <c r="G17" s="38">
        <f t="shared" ref="G17:G26" si="0">+E17*F17</f>
        <v>0</v>
      </c>
    </row>
    <row r="18" spans="1:7" x14ac:dyDescent="0.25">
      <c r="A18" s="99" t="s">
        <v>23</v>
      </c>
      <c r="B18" s="100"/>
      <c r="C18" s="77"/>
      <c r="D18" s="77"/>
      <c r="E18" s="34"/>
      <c r="F18" s="35"/>
      <c r="G18" s="38">
        <f t="shared" si="0"/>
        <v>0</v>
      </c>
    </row>
    <row r="19" spans="1:7" x14ac:dyDescent="0.25">
      <c r="A19" s="99" t="s">
        <v>24</v>
      </c>
      <c r="B19" s="100"/>
      <c r="C19" s="77" t="s">
        <v>51</v>
      </c>
      <c r="D19" s="77"/>
      <c r="E19" s="34"/>
      <c r="F19" s="35"/>
      <c r="G19" s="38">
        <f t="shared" si="0"/>
        <v>0</v>
      </c>
    </row>
    <row r="20" spans="1:7" x14ac:dyDescent="0.25">
      <c r="A20" s="99" t="s">
        <v>25</v>
      </c>
      <c r="B20" s="100"/>
      <c r="C20" s="77" t="s">
        <v>26</v>
      </c>
      <c r="D20" s="77" t="s">
        <v>26</v>
      </c>
      <c r="E20" s="34">
        <f>+G15</f>
        <v>69666304</v>
      </c>
      <c r="F20" s="35">
        <v>0.02</v>
      </c>
      <c r="G20" s="38">
        <f t="shared" si="0"/>
        <v>1393326.0800000001</v>
      </c>
    </row>
    <row r="21" spans="1:7" x14ac:dyDescent="0.25">
      <c r="A21" s="99" t="s">
        <v>27</v>
      </c>
      <c r="B21" s="100"/>
      <c r="C21" s="77"/>
      <c r="D21" s="77"/>
      <c r="E21" s="34"/>
      <c r="F21" s="35"/>
      <c r="G21" s="38">
        <f t="shared" si="0"/>
        <v>0</v>
      </c>
    </row>
    <row r="22" spans="1:7" x14ac:dyDescent="0.25">
      <c r="A22" s="99" t="s">
        <v>28</v>
      </c>
      <c r="B22" s="100"/>
      <c r="C22" s="77" t="s">
        <v>52</v>
      </c>
      <c r="D22" s="77"/>
      <c r="E22" s="34"/>
      <c r="F22" s="35"/>
      <c r="G22" s="38">
        <f t="shared" si="0"/>
        <v>0</v>
      </c>
    </row>
    <row r="23" spans="1:7" x14ac:dyDescent="0.25">
      <c r="A23" s="99" t="s">
        <v>29</v>
      </c>
      <c r="B23" s="100"/>
      <c r="C23" s="77" t="s">
        <v>30</v>
      </c>
      <c r="D23" s="77" t="s">
        <v>30</v>
      </c>
      <c r="E23" s="34">
        <f>+G15</f>
        <v>69666304</v>
      </c>
      <c r="F23" s="36">
        <v>7.6E-3</v>
      </c>
      <c r="G23" s="38">
        <f>E23*F23</f>
        <v>529463.91040000005</v>
      </c>
    </row>
    <row r="24" spans="1:7" x14ac:dyDescent="0.25">
      <c r="A24" s="99" t="s">
        <v>31</v>
      </c>
      <c r="B24" s="100"/>
      <c r="C24" s="77" t="s">
        <v>32</v>
      </c>
      <c r="D24" s="77" t="s">
        <v>32</v>
      </c>
      <c r="E24" s="34">
        <f>+G15</f>
        <v>69666304</v>
      </c>
      <c r="F24" s="35">
        <v>0.05</v>
      </c>
      <c r="G24" s="38">
        <f t="shared" si="0"/>
        <v>3483315.2</v>
      </c>
    </row>
    <row r="25" spans="1:7" x14ac:dyDescent="0.25">
      <c r="A25" s="99" t="s">
        <v>33</v>
      </c>
      <c r="B25" s="100"/>
      <c r="C25" s="77"/>
      <c r="D25" s="77"/>
      <c r="E25" s="34"/>
      <c r="F25" s="35"/>
      <c r="G25" s="38">
        <v>0</v>
      </c>
    </row>
    <row r="26" spans="1:7" x14ac:dyDescent="0.25">
      <c r="A26" s="99" t="s">
        <v>34</v>
      </c>
      <c r="B26" s="100"/>
      <c r="C26" s="77"/>
      <c r="D26" s="77"/>
      <c r="E26" s="34"/>
      <c r="F26" s="35"/>
      <c r="G26" s="38">
        <f t="shared" si="0"/>
        <v>0</v>
      </c>
    </row>
    <row r="27" spans="1:7" ht="15.75" thickBot="1" x14ac:dyDescent="0.3">
      <c r="A27" s="115" t="s">
        <v>48</v>
      </c>
      <c r="B27" s="116"/>
      <c r="C27" s="78" t="s">
        <v>35</v>
      </c>
      <c r="D27" s="78" t="s">
        <v>35</v>
      </c>
      <c r="E27" s="34">
        <f>+G15</f>
        <v>69666304</v>
      </c>
      <c r="F27" s="37">
        <v>5.0000000000000001E-3</v>
      </c>
      <c r="G27" s="38">
        <f>E27*F27</f>
        <v>348331.52000000002</v>
      </c>
    </row>
    <row r="28" spans="1:7" ht="15.75" thickBot="1" x14ac:dyDescent="0.3">
      <c r="A28" s="117" t="s">
        <v>36</v>
      </c>
      <c r="B28" s="118"/>
      <c r="C28" s="39"/>
      <c r="D28" s="39"/>
      <c r="E28" s="40"/>
      <c r="F28" s="41"/>
      <c r="G28" s="42">
        <f>SUM(G16:G27)</f>
        <v>5754436.7104000002</v>
      </c>
    </row>
    <row r="29" spans="1:7" ht="15.75" thickBot="1" x14ac:dyDescent="0.3">
      <c r="A29" s="107" t="s">
        <v>37</v>
      </c>
      <c r="B29" s="108"/>
      <c r="C29" s="43" t="s">
        <v>38</v>
      </c>
      <c r="D29" s="43" t="s">
        <v>38</v>
      </c>
      <c r="E29" s="44"/>
      <c r="F29" s="45"/>
      <c r="G29" s="42">
        <f>+G15-G28</f>
        <v>63911867.2896</v>
      </c>
    </row>
    <row r="30" spans="1:7" x14ac:dyDescent="0.25">
      <c r="A30" s="7"/>
      <c r="B30" s="8"/>
      <c r="C30" s="9" t="s">
        <v>39</v>
      </c>
      <c r="D30" s="9"/>
      <c r="E30" s="10"/>
      <c r="F30" s="11"/>
      <c r="G30" s="46" t="s">
        <v>39</v>
      </c>
    </row>
    <row r="31" spans="1:7" x14ac:dyDescent="0.25">
      <c r="A31" s="47"/>
      <c r="C31" s="9"/>
      <c r="D31" s="9"/>
      <c r="E31" s="10"/>
      <c r="F31" s="11"/>
      <c r="G31" s="12"/>
    </row>
    <row r="32" spans="1:7" x14ac:dyDescent="0.25">
      <c r="A32" s="48"/>
      <c r="B32" s="49"/>
      <c r="C32" s="9"/>
      <c r="D32" s="9"/>
      <c r="E32" s="10"/>
      <c r="F32" s="11"/>
      <c r="G32" s="12"/>
    </row>
    <row r="33" spans="1:7" x14ac:dyDescent="0.25">
      <c r="A33" s="47" t="s">
        <v>46</v>
      </c>
      <c r="C33" s="9"/>
      <c r="D33" s="9"/>
      <c r="E33" s="10"/>
      <c r="F33" s="50"/>
      <c r="G33" s="51"/>
    </row>
    <row r="34" spans="1:7" x14ac:dyDescent="0.25">
      <c r="A34" s="52" t="s">
        <v>47</v>
      </c>
      <c r="C34" s="9"/>
      <c r="D34" s="9"/>
      <c r="E34" s="53"/>
      <c r="F34" s="8"/>
      <c r="G34" s="54"/>
    </row>
    <row r="35" spans="1:7" ht="12.75" customHeight="1" x14ac:dyDescent="0.25">
      <c r="A35" s="55"/>
      <c r="B35" s="56"/>
      <c r="C35" s="9"/>
      <c r="D35" s="9"/>
      <c r="E35" s="53"/>
      <c r="F35" s="8"/>
      <c r="G35" s="54"/>
    </row>
    <row r="36" spans="1:7" hidden="1" x14ac:dyDescent="0.25">
      <c r="A36" s="7" t="s">
        <v>40</v>
      </c>
      <c r="B36" s="8"/>
      <c r="C36" s="9"/>
      <c r="D36" s="9"/>
      <c r="E36" s="10"/>
      <c r="F36" s="11"/>
      <c r="G36" s="12"/>
    </row>
    <row r="37" spans="1:7" ht="14.25" customHeight="1" x14ac:dyDescent="0.25">
      <c r="A37" s="7" t="s">
        <v>53</v>
      </c>
      <c r="B37" s="8"/>
      <c r="C37" s="9"/>
      <c r="D37" s="9"/>
      <c r="E37" s="10"/>
      <c r="F37" s="11"/>
      <c r="G37" s="12"/>
    </row>
    <row r="38" spans="1:7" x14ac:dyDescent="0.25">
      <c r="A38" s="57"/>
      <c r="B38" s="50"/>
      <c r="C38" s="9"/>
      <c r="D38" s="9"/>
      <c r="E38" s="58"/>
      <c r="F38" s="11"/>
      <c r="G38" s="12"/>
    </row>
    <row r="39" spans="1:7" ht="34.5" customHeight="1" x14ac:dyDescent="0.25">
      <c r="A39" s="109" t="s">
        <v>59</v>
      </c>
      <c r="B39" s="110"/>
      <c r="C39" s="110"/>
      <c r="D39" s="110"/>
      <c r="E39" s="110"/>
      <c r="F39" s="110"/>
      <c r="G39" s="111"/>
    </row>
    <row r="40" spans="1:7" ht="40.5" customHeight="1" x14ac:dyDescent="0.25">
      <c r="A40" s="112"/>
      <c r="B40" s="113"/>
      <c r="C40" s="113"/>
      <c r="D40" s="113"/>
      <c r="E40" s="113"/>
      <c r="F40" s="113"/>
      <c r="G40" s="114"/>
    </row>
    <row r="41" spans="1:7" x14ac:dyDescent="0.25">
      <c r="A41" s="59" t="s">
        <v>60</v>
      </c>
      <c r="B41" s="60"/>
      <c r="C41" s="61"/>
      <c r="D41" s="61"/>
      <c r="E41" s="62"/>
      <c r="F41" s="63"/>
      <c r="G41" s="64"/>
    </row>
    <row r="42" spans="1:7" x14ac:dyDescent="0.25">
      <c r="A42" s="65" t="s">
        <v>41</v>
      </c>
      <c r="B42" s="66"/>
      <c r="C42" s="10"/>
      <c r="D42" s="10"/>
      <c r="E42" s="4"/>
      <c r="F42" s="2"/>
      <c r="G42" s="67"/>
    </row>
    <row r="43" spans="1:7" x14ac:dyDescent="0.25">
      <c r="A43" s="68" t="s">
        <v>42</v>
      </c>
      <c r="B43" s="69"/>
      <c r="C43" s="10"/>
      <c r="D43" s="10">
        <v>0</v>
      </c>
      <c r="E43" s="4"/>
      <c r="F43" s="2"/>
      <c r="G43" s="67"/>
    </row>
    <row r="44" spans="1:7" x14ac:dyDescent="0.25">
      <c r="A44" s="68" t="s">
        <v>43</v>
      </c>
      <c r="B44" s="69"/>
      <c r="C44" s="10"/>
      <c r="D44" s="10">
        <v>0</v>
      </c>
      <c r="E44" s="4"/>
      <c r="F44" s="2"/>
      <c r="G44" s="67"/>
    </row>
    <row r="45" spans="1:7" x14ac:dyDescent="0.25">
      <c r="A45" s="68" t="s">
        <v>44</v>
      </c>
      <c r="B45" s="69"/>
      <c r="C45" s="10"/>
      <c r="D45" s="10">
        <v>0</v>
      </c>
      <c r="E45" s="4"/>
      <c r="F45" s="2"/>
      <c r="G45" s="6"/>
    </row>
    <row r="46" spans="1:7" ht="15.75" thickBot="1" x14ac:dyDescent="0.3">
      <c r="A46" s="70" t="s">
        <v>45</v>
      </c>
      <c r="B46" s="71"/>
      <c r="C46" s="72"/>
      <c r="D46" s="72"/>
      <c r="E46" s="73">
        <f>SUM(D43:D45)</f>
        <v>0</v>
      </c>
      <c r="F46" s="74"/>
      <c r="G46" s="75"/>
    </row>
  </sheetData>
  <mergeCells count="26">
    <mergeCell ref="A29:B29"/>
    <mergeCell ref="A39:G40"/>
    <mergeCell ref="A23:B23"/>
    <mergeCell ref="A24:B24"/>
    <mergeCell ref="A25:B25"/>
    <mergeCell ref="A26:B26"/>
    <mergeCell ref="A27:B27"/>
    <mergeCell ref="A28:B28"/>
    <mergeCell ref="A22:B22"/>
    <mergeCell ref="B10:E10"/>
    <mergeCell ref="B12:C12"/>
    <mergeCell ref="A14:B14"/>
    <mergeCell ref="A15:B15"/>
    <mergeCell ref="A16:B16"/>
    <mergeCell ref="A17:B17"/>
    <mergeCell ref="A18:B18"/>
    <mergeCell ref="A19:B19"/>
    <mergeCell ref="A20:B20"/>
    <mergeCell ref="A21:B21"/>
    <mergeCell ref="F12:G13"/>
    <mergeCell ref="B9:E9"/>
    <mergeCell ref="A1:B4"/>
    <mergeCell ref="C1:F4"/>
    <mergeCell ref="G1:G4"/>
    <mergeCell ref="A5:G5"/>
    <mergeCell ref="A7:G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Stella Lopez silva</dc:creator>
  <cp:lastModifiedBy>Elman Cifuentes Castaneda</cp:lastModifiedBy>
  <cp:lastPrinted>2025-07-18T16:32:14Z</cp:lastPrinted>
  <dcterms:created xsi:type="dcterms:W3CDTF">2015-06-05T18:19:34Z</dcterms:created>
  <dcterms:modified xsi:type="dcterms:W3CDTF">2025-09-23T22:51:54Z</dcterms:modified>
</cp:coreProperties>
</file>